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3. FINANCIEROS 2024\3. ESTADOS FINANCIEROS MARZO 2024\3. ESTADOS FINANCIEROS SUAFOP\13. CONCILIAIONES BANCARIAS\"/>
    </mc:Choice>
  </mc:AlternateContent>
  <xr:revisionPtr revIDLastSave="0" documentId="8_{809E4987-C2D9-4620-A683-F0E54DCBA167}" xr6:coauthVersionLast="47" xr6:coauthVersionMax="47" xr10:uidLastSave="{00000000-0000-0000-0000-000000000000}"/>
  <bookViews>
    <workbookView xWindow="-120" yWindow="-120" windowWidth="29040" windowHeight="15720" tabRatio="787" activeTab="1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7 HIGUERILLA" sheetId="111" r:id="rId8"/>
    <sheet name="8 PROMED" sheetId="114" r:id="rId9"/>
    <sheet name="10 MADRES MEX" sheetId="119" r:id="rId10"/>
    <sheet name="11 OTROS INGRESOS" sheetId="122" r:id="rId11"/>
    <sheet name="13 ITS EDO 2023" sheetId="131" r:id="rId12"/>
    <sheet name="14 ITS FED 2023" sheetId="130" r:id="rId13"/>
    <sheet name="15 COVEICYDET 2023" sheetId="132" r:id="rId14"/>
    <sheet name="16 MINIGREEN 23" sheetId="133" r:id="rId15"/>
    <sheet name="17 LABORATORIO 2023" sheetId="134" r:id="rId16"/>
    <sheet name="18 AGROFORESTAL 23" sheetId="135" r:id="rId17"/>
    <sheet name="19 PRODEP 2021" sheetId="127" r:id="rId18"/>
    <sheet name="21 PRODEP BANORTE" sheetId="136" r:id="rId19"/>
    <sheet name="Hoja2" sheetId="129" r:id="rId20"/>
  </sheets>
  <definedNames>
    <definedName name="_xlnm.Print_Area" localSheetId="3">'2 CONC FED 24'!$A$1:$H$58</definedName>
    <definedName name="_xlnm.Print_Area" localSheetId="0">'AUXILIAR SISTEMA'!$A$1:$D$36</definedName>
    <definedName name="_xlnm.Print_Area" localSheetId="1">BANCOS!$A$1:$D$50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3" l="1"/>
  <c r="D34" i="113"/>
  <c r="B36" i="113"/>
  <c r="H20" i="136"/>
  <c r="D20" i="136" l="1"/>
  <c r="H20" i="130"/>
  <c r="D20" i="130"/>
  <c r="H20" i="131"/>
  <c r="D20" i="131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H20" i="85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H38" i="130"/>
  <c r="H40" i="130" s="1"/>
  <c r="D38" i="130"/>
  <c r="H41" i="131"/>
  <c r="H43" i="131" s="1"/>
  <c r="D41" i="131"/>
  <c r="E42" i="131" s="1"/>
  <c r="G38" i="136"/>
  <c r="E38" i="136"/>
  <c r="G38" i="135"/>
  <c r="E38" i="135"/>
  <c r="G38" i="134"/>
  <c r="E38" i="134"/>
  <c r="G38" i="133"/>
  <c r="E38" i="133"/>
  <c r="G38" i="132"/>
  <c r="E38" i="132"/>
  <c r="G41" i="131"/>
  <c r="E41" i="131"/>
  <c r="G38" i="130"/>
  <c r="E38" i="130"/>
  <c r="E39" i="136" l="1"/>
  <c r="E40" i="136" s="1"/>
  <c r="D40" i="136"/>
  <c r="E40" i="134"/>
  <c r="D40" i="134"/>
  <c r="D40" i="133"/>
  <c r="E39" i="130"/>
  <c r="E40" i="130" s="1"/>
  <c r="D40" i="130"/>
  <c r="D43" i="131"/>
  <c r="E43" i="131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2" i="131"/>
  <c r="G43" i="131" s="1"/>
  <c r="G39" i="130"/>
  <c r="G40" i="130" s="1"/>
  <c r="G40" i="135" l="1"/>
  <c r="I39" i="132"/>
  <c r="I39" i="136"/>
  <c r="I39" i="134"/>
  <c r="I39" i="133"/>
  <c r="E40" i="132"/>
  <c r="I42" i="131"/>
  <c r="I39" i="130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E43" i="119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G42" i="82"/>
  <c r="G43" i="82" s="1"/>
  <c r="H43" i="82"/>
  <c r="H43" i="83"/>
  <c r="H43" i="85"/>
  <c r="G42" i="85"/>
  <c r="G43" i="85" s="1"/>
  <c r="I42" i="122" l="1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<sst xmlns="http://schemas.openxmlformats.org/spreadsheetml/2006/main" count="408" uniqueCount="74">
  <si>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</si>
  <si>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</si>
  <si>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</si>
  <si>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</si>
  <si>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</si>
  <si>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</si>
  <si>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</si>
  <si>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</si>
  <si>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</si>
  <si>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</si>
  <si>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</si>
  <si>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</si>
  <si>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</si>
  <si>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</si>
  <si>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</si>
  <si>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</si>
  <si>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</si>
  <si>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</si>
  <si>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</si>
  <si>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</si>
  <si>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</si>
  <si>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</si>
  <si>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</si>
  <si>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</si>
  <si>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</si>
  <si>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</si>
  <si>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</si>
  <si>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</si>
  <si>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</si>
  <si>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</si>
  <si>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</si>
  <si>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</si>
  <si>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</si>
  <si>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</si>
  <si>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</si>
  <si>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</si>
  <si>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</si>
  <si>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</si>
  <si>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</si>
  <si>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</si>
  <si>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</si>
  <si>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</si>
  <si>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</si>
  <si>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</si>
  <si>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</si>
  <si>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 xml:space="preserve"> ITS ESTADO 2023</t>
  </si>
  <si>
    <t>BANCOMER 0119543309</t>
  </si>
  <si>
    <t>BANCOMER 0119543201</t>
  </si>
  <si>
    <t>ITS FEDERAL 2023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</si>
  <si>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</si>
  <si>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</si>
  <si>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</si>
  <si>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</si>
  <si>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</si>
  <si>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</si>
  <si>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</si>
  <si>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</si>
  <si>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</si>
  <si>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</si>
  <si>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</si>
  <si>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0119543201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</si>
  <si>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</si>
  <si>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</si>
  <si>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</si>
  <si>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</si>
  <si>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BANCOMER   1239136791</t>
  </si>
  <si>
    <t>PRODEP 2023 BANORTE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</si>
  <si>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</si>
  <si>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</si>
  <si>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</si>
  <si>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</si>
  <si>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</si>
  <si>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>CORRESPONDIENTES AL MES DE: FEBRERO 2024</t>
  </si>
  <si>
    <t>TOTAL DE BANCOS AL 29 DE FEBRERO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</si>
</sst>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1" applyFont="0" applyBorder="0" applyAlignment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7">
    <xf numFmtId="0" fontId="0" fillId="0" borderId="0" xfId="0" applyBorder="1"/>
    <xf numFmtId="0" fontId="2" fillId="0" borderId="0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4" fontId="2" fillId="0" borderId="11" xfId="0" applyNumberFormat="1" applyFont="1" applyBorder="1"/>
    <xf numFmtId="44" fontId="2" fillId="0" borderId="0" xfId="0" applyNumberFormat="1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Border="1"/>
    <xf numFmtId="0" fontId="2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6" fillId="2" borderId="1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0" applyNumberFormat="1" applyFont="1" applyBorder="1"/>
    <xf numFmtId="0" fontId="2" fillId="0" borderId="19" xfId="0" applyFont="1" applyBorder="1"/>
    <xf numFmtId="0" fontId="2" fillId="0" borderId="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2" fillId="0" borderId="11" xfId="0" applyNumberFormat="1" applyFont="1" applyBorder="1"/>
    <xf numFmtId="0" fontId="2" fillId="0" borderId="0" xfId="0" applyFont="1" applyBorder="1" applyAlignment="1">
      <alignment horizontal="justify" vertical="distributed" wrapText="1"/>
    </xf>
    <xf numFmtId="43" fontId="2" fillId="0" borderId="14" xfId="0" applyNumberFormat="1" applyFont="1" applyBorder="1"/>
    <xf numFmtId="43" fontId="2" fillId="0" borderId="13" xfId="0" applyNumberFormat="1" applyFont="1" applyBorder="1"/>
    <xf numFmtId="43" fontId="2" fillId="0" borderId="1" xfId="0" applyNumberFormat="1" applyFont="1" applyBorder="1"/>
    <xf numFmtId="44" fontId="6" fillId="0" borderId="20" xfId="0" applyNumberFormat="1" applyFont="1" applyBorder="1"/>
    <xf numFmtId="44" fontId="6" fillId="0" borderId="21" xfId="0" applyNumberFormat="1" applyFont="1" applyBorder="1"/>
    <xf numFmtId="44" fontId="0" fillId="0" borderId="13" xfId="0" applyNumberFormat="1" applyBorder="1"/>
    <xf numFmtId="43" fontId="6" fillId="0" borderId="0" xfId="0" applyNumberFormat="1" applyFont="1" applyBorder="1"/>
    <xf numFmtId="44" fontId="6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2" fillId="0" borderId="12" xfId="0" applyNumberFormat="1" applyFont="1" applyBorder="1"/>
    <xf numFmtId="43" fontId="0" fillId="0" borderId="0" xfId="0" applyNumberFormat="1" applyBorder="1"/>
    <xf numFmtId="44" fontId="2" fillId="0" borderId="0" xfId="4" applyFont="1" applyBorder="1"/>
    <xf numFmtId="44" fontId="6" fillId="0" borderId="0" xfId="0" applyNumberFormat="1" applyFont="1" applyBorder="1"/>
    <xf numFmtId="0" fontId="2" fillId="2" borderId="19" xfId="0" applyFont="1" applyFill="1" applyBorder="1"/>
    <xf numFmtId="0" fontId="2" fillId="2" borderId="16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2" borderId="24" xfId="0" applyFont="1" applyFill="1" applyBorder="1"/>
    <xf numFmtId="0" fontId="2" fillId="2" borderId="25" xfId="0" applyFont="1" applyFill="1" applyBorder="1"/>
    <xf numFmtId="0" fontId="11" fillId="0" borderId="0" xfId="0" applyFont="1" applyBorder="1" applyAlignment="1">
      <alignment vertical="center"/>
    </xf>
    <xf numFmtId="44" fontId="6" fillId="0" borderId="11" xfId="0" applyNumberFormat="1" applyFont="1" applyBorder="1"/>
    <xf numFmtId="8" fontId="2" fillId="0" borderId="0" xfId="0" applyNumberFormat="1" applyFont="1" applyBorder="1"/>
    <xf numFmtId="44" fontId="2" fillId="0" borderId="0" xfId="4" applyFont="1" applyFill="1" applyBorder="1"/>
    <xf numFmtId="0" fontId="7" fillId="0" borderId="0" xfId="0" applyFont="1" applyBorder="1"/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2" fillId="0" borderId="19" xfId="0" applyFont="1" applyBorder="1"/>
    <xf numFmtId="0" fontId="12" fillId="0" borderId="3" xfId="0" applyFont="1" applyBorder="1"/>
    <xf numFmtId="0" fontId="12" fillId="0" borderId="16" xfId="0" applyFont="1" applyBorder="1"/>
    <xf numFmtId="0" fontId="12" fillId="0" borderId="1" xfId="0" applyFont="1" applyBorder="1"/>
    <xf numFmtId="0" fontId="12" fillId="0" borderId="0" xfId="0" applyFont="1" applyBorder="1"/>
    <xf numFmtId="0" fontId="12" fillId="0" borderId="11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/>
    <xf numFmtId="43" fontId="12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 applyAlignment="1">
      <alignment horizontal="justify" vertical="distributed" wrapText="1"/>
    </xf>
    <xf numFmtId="43" fontId="12" fillId="0" borderId="14" xfId="0" applyNumberFormat="1" applyFont="1" applyBorder="1"/>
    <xf numFmtId="43" fontId="12" fillId="0" borderId="13" xfId="0" applyNumberFormat="1" applyFont="1" applyBorder="1"/>
    <xf numFmtId="43" fontId="12" fillId="0" borderId="1" xfId="0" applyNumberFormat="1" applyFont="1" applyBorder="1"/>
    <xf numFmtId="43" fontId="7" fillId="0" borderId="0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4" fontId="2" fillId="0" borderId="0" xfId="0" applyNumberFormat="1" applyFont="1" applyBorder="1"/>
    <xf numFmtId="44" fontId="2" fillId="0" borderId="11" xfId="4" applyFont="1" applyBorder="1"/>
    <xf numFmtId="0" fontId="6" fillId="0" borderId="11" xfId="0" applyFont="1" applyBorder="1"/>
    <xf numFmtId="44" fontId="6" fillId="0" borderId="15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43" fontId="15" fillId="0" borderId="0" xfId="0" applyNumberFormat="1" applyFont="1" applyBorder="1"/>
    <xf numFmtId="44" fontId="6" fillId="0" borderId="1" xfId="0" applyNumberFormat="1" applyFont="1" applyBorder="1"/>
    <xf numFmtId="44" fontId="12" fillId="0" borderId="20" xfId="0" applyNumberFormat="1" applyFont="1" applyBorder="1"/>
    <xf numFmtId="44" fontId="12" fillId="0" borderId="21" xfId="0" applyNumberFormat="1" applyFont="1" applyBorder="1"/>
    <xf numFmtId="44" fontId="2" fillId="0" borderId="1" xfId="0" applyNumberFormat="1" applyFont="1" applyBorder="1"/>
    <xf numFmtId="8" fontId="6" fillId="0" borderId="11" xfId="0" applyNumberFormat="1" applyFont="1" applyBorder="1"/>
    <xf numFmtId="8" fontId="2" fillId="0" borderId="0" xfId="4" applyNumberFormat="1" applyFont="1" applyBorder="1"/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12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917531" cy="853678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F116920-B21E-4FEF-ADD7-791934C83A5F}"/>
            </a:ext>
          </a:extLst>
        </xdr:cNvPr>
        <xdr:cNvSpPr txBox="1">
          <a:spLocks noChangeArrowheads="1"/>
        </xdr:cNvSpPr>
      </xdr:nvSpPr>
      <xdr:spPr bwMode="auto">
        <a:xfrm>
          <a:off x="66675" y="2600325"/>
          <a:ext cx="723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56D758C8-63DF-425D-8408-5D2370617A66}"/>
            </a:ext>
          </a:extLst>
        </xdr:cNvPr>
        <xdr:cNvSpPr>
          <a:spLocks noChangeShapeType="1"/>
        </xdr:cNvSpPr>
      </xdr:nvSpPr>
      <xdr:spPr bwMode="auto">
        <a:xfrm>
          <a:off x="3124200" y="94678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01CECDE-75C1-45D0-9A0D-9959EFC00378}"/>
            </a:ext>
          </a:extLst>
        </xdr:cNvPr>
        <xdr:cNvSpPr>
          <a:spLocks noChangeShapeType="1"/>
        </xdr:cNvSpPr>
      </xdr:nvSpPr>
      <xdr:spPr bwMode="auto">
        <a:xfrm>
          <a:off x="962025" y="9458325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93F704FF-08C0-4E2A-9FD0-F340C1FE7D76}"/>
            </a:ext>
          </a:extLst>
        </xdr:cNvPr>
        <xdr:cNvGrpSpPr>
          <a:grpSpLocks/>
        </xdr:cNvGrpSpPr>
      </xdr:nvGrpSpPr>
      <xdr:grpSpPr bwMode="auto">
        <a:xfrm>
          <a:off x="371475" y="0"/>
          <a:ext cx="5381625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ACA55A1-C352-951B-99BC-A69BE4921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9851E1B6-6797-3060-307B-49293F066B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EAA00486-B583-6F10-F200-E281879055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4A89EA8B-F67A-641D-5108-C66E4342B28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8C056DFF-0565-321F-CC1B-1EC3A6A215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3D2C8D6C-D017-263D-E33B-E77C125CD7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164CEF71-8E03-4949-9164-57D2338D4924}"/>
            </a:ext>
          </a:extLst>
        </xdr:cNvPr>
        <xdr:cNvSpPr txBox="1">
          <a:spLocks noChangeArrowheads="1"/>
        </xdr:cNvSpPr>
      </xdr:nvSpPr>
      <xdr:spPr bwMode="auto">
        <a:xfrm>
          <a:off x="2857500" y="9486900"/>
          <a:ext cx="24288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CA135BF-AE32-4B05-8387-405868A9FE80}"/>
            </a:ext>
          </a:extLst>
        </xdr:cNvPr>
        <xdr:cNvSpPr txBox="1">
          <a:spLocks noChangeArrowheads="1"/>
        </xdr:cNvSpPr>
      </xdr:nvSpPr>
      <xdr:spPr bwMode="auto">
        <a:xfrm>
          <a:off x="790575" y="9486900"/>
          <a:ext cx="10763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7BF3280-0E69-47EB-90A8-CC531DC035B8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08F64-EEAE-4237-9E8F-394481508AC7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862F345A-9432-4DE6-B9DD-054B669EDF8D}"/>
            </a:ext>
          </a:extLst>
        </xdr:cNvPr>
        <xdr:cNvGrpSpPr>
          <a:grpSpLocks/>
        </xdr:cNvGrpSpPr>
      </xdr:nvGrpSpPr>
      <xdr:grpSpPr bwMode="auto">
        <a:xfrm>
          <a:off x="371475" y="0"/>
          <a:ext cx="56578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30CE5725-0D21-BDBE-1667-A24CE1DD45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A84A24D5-3294-CF58-77D2-7408D1210F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8783A4AD-5B22-DC73-D983-7425776C62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6018446D-7514-4516-5925-C91D147E455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F6ACBE72-A48B-53EA-C9EE-FCC58AFD4F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603DBC7F-CB90-D9AB-C0C0-349A0121F05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FD6392B-15B3-426B-8D5F-8CD1DF1044FF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7721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055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0"/>
  <sheetViews>
    <sheetView view="pageLayout" topLeftCell="A10" zoomScaleNormal="90" zoomScaleSheetLayoutView="90" workbookViewId="0">
      <selection activeCell="D17" sqref="D17:D34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117" t="s">
        <v>10</v>
      </c>
      <c r="B9" s="118"/>
      <c r="C9" s="118"/>
      <c r="D9" s="119"/>
    </row>
    <row r="10" spans="1:12" x14ac:dyDescent="0.2">
      <c r="A10" s="52"/>
      <c r="B10" s="23"/>
      <c r="C10" s="23"/>
      <c r="D10" s="53"/>
    </row>
    <row r="11" spans="1:12" ht="18" x14ac:dyDescent="0.25">
      <c r="A11" s="120" t="s">
        <v>7</v>
      </c>
      <c r="B11" s="121"/>
      <c r="C11" s="121"/>
      <c r="D11" s="122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123" t="s">
        <v>28</v>
      </c>
      <c r="B13" s="124"/>
      <c r="C13" s="124"/>
      <c r="D13" s="125"/>
      <c r="H13" s="48"/>
    </row>
    <row r="14" spans="1:12" x14ac:dyDescent="0.2">
      <c r="A14" s="111" t="s">
        <v>1</v>
      </c>
      <c r="B14" s="112"/>
      <c r="C14" s="113"/>
      <c r="D14" s="113" t="s">
        <v>2</v>
      </c>
      <c r="G14" s="49"/>
      <c r="H14" s="48"/>
    </row>
    <row r="15" spans="1:12" x14ac:dyDescent="0.2">
      <c r="A15" s="114"/>
      <c r="B15" s="115"/>
      <c r="C15" s="116"/>
      <c r="D15" s="116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25">
        <v>1</v>
      </c>
      <c r="B17" s="1" t="s">
        <v>9</v>
      </c>
      <c r="C17" s="12" t="s">
        <v>29</v>
      </c>
      <c r="D17" s="109">
        <v>1774911.89</v>
      </c>
      <c r="G17" s="49"/>
      <c r="H17" s="48"/>
      <c r="I17" s="58"/>
      <c r="J17" s="58"/>
      <c r="K17" s="58"/>
      <c r="L17" s="58"/>
    </row>
    <row r="18" spans="1:12" ht="16.5" customHeight="1" x14ac:dyDescent="0.2">
      <c r="A18" s="25">
        <v>2</v>
      </c>
      <c r="B18" s="1" t="s">
        <v>70</v>
      </c>
      <c r="C18" s="12" t="s">
        <v>68</v>
      </c>
      <c r="D18" s="109">
        <v>127839.95</v>
      </c>
      <c r="G18" s="49"/>
      <c r="H18" s="48"/>
      <c r="I18" s="58"/>
      <c r="J18" s="58"/>
      <c r="K18" s="58"/>
      <c r="L18" s="58"/>
    </row>
    <row r="19" spans="1:12" ht="16.5" customHeight="1" x14ac:dyDescent="0.2">
      <c r="A19" s="25">
        <v>3</v>
      </c>
      <c r="B19" s="1" t="s">
        <v>46</v>
      </c>
      <c r="C19" s="12" t="s">
        <v>69</v>
      </c>
      <c r="D19" s="109">
        <v>434513.46</v>
      </c>
      <c r="G19" s="49"/>
      <c r="H19" s="48"/>
      <c r="I19" s="58"/>
      <c r="J19" s="58"/>
      <c r="K19" s="58"/>
      <c r="L19" s="58"/>
    </row>
    <row r="20" spans="1:12" ht="16.5" customHeight="1" x14ac:dyDescent="0.2">
      <c r="A20" s="25">
        <v>4</v>
      </c>
      <c r="B20" s="1" t="s">
        <v>8</v>
      </c>
      <c r="C20" s="12" t="s">
        <v>30</v>
      </c>
      <c r="D20" s="109">
        <v>937789.19</v>
      </c>
      <c r="G20" s="49"/>
      <c r="H20" s="48"/>
      <c r="I20" s="58"/>
      <c r="J20" s="58"/>
      <c r="K20" s="58"/>
      <c r="L20" s="58"/>
    </row>
    <row r="21" spans="1:12" ht="16.5" customHeight="1" x14ac:dyDescent="0.2">
      <c r="A21" s="25">
        <v>5</v>
      </c>
      <c r="B21" s="1" t="s">
        <v>24</v>
      </c>
      <c r="C21" s="12" t="s">
        <v>31</v>
      </c>
      <c r="D21" s="109">
        <v>17509.28</v>
      </c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7</v>
      </c>
      <c r="B22" s="1" t="s">
        <v>26</v>
      </c>
      <c r="C22" s="12" t="s">
        <v>32</v>
      </c>
      <c r="D22" s="57">
        <v>15955.04</v>
      </c>
      <c r="G22" s="49"/>
      <c r="H22" s="48"/>
      <c r="I22" s="58"/>
      <c r="J22" s="58"/>
      <c r="K22" s="58"/>
      <c r="L22" s="58"/>
    </row>
    <row r="23" spans="1:12" ht="16.5" customHeight="1" x14ac:dyDescent="0.2">
      <c r="A23" s="25">
        <v>8</v>
      </c>
      <c r="B23" s="1" t="s">
        <v>33</v>
      </c>
      <c r="C23" s="12" t="s">
        <v>34</v>
      </c>
      <c r="D23" s="109">
        <v>0</v>
      </c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10</v>
      </c>
      <c r="B24" s="1" t="s">
        <v>38</v>
      </c>
      <c r="C24" s="12" t="s">
        <v>36</v>
      </c>
      <c r="D24" s="57">
        <v>0</v>
      </c>
      <c r="G24" s="49"/>
      <c r="H24" s="48"/>
      <c r="I24" s="58"/>
      <c r="J24" s="58"/>
      <c r="K24" s="58"/>
      <c r="L24" s="58"/>
    </row>
    <row r="25" spans="1:12" ht="16.5" customHeight="1" x14ac:dyDescent="0.2">
      <c r="A25" s="25">
        <v>11</v>
      </c>
      <c r="B25" s="1" t="s">
        <v>40</v>
      </c>
      <c r="C25" s="12" t="s">
        <v>41</v>
      </c>
      <c r="D25" s="109">
        <v>469331.67</v>
      </c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13</v>
      </c>
      <c r="B26" s="1" t="s">
        <v>46</v>
      </c>
      <c r="C26" s="12" t="s">
        <v>45</v>
      </c>
      <c r="D26" s="109">
        <v>437523.81</v>
      </c>
      <c r="G26" s="49"/>
      <c r="H26" s="48"/>
      <c r="I26" s="58"/>
      <c r="J26" s="58"/>
      <c r="K26" s="58"/>
      <c r="L26" s="58"/>
    </row>
    <row r="27" spans="1:12" ht="16.5" customHeight="1" x14ac:dyDescent="0.2">
      <c r="A27" s="25">
        <v>14</v>
      </c>
      <c r="B27" s="1" t="s">
        <v>47</v>
      </c>
      <c r="C27" s="12" t="s">
        <v>48</v>
      </c>
      <c r="D27" s="57">
        <v>0</v>
      </c>
      <c r="E27" s="98"/>
      <c r="F27" s="9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15</v>
      </c>
      <c r="B28" s="1" t="s">
        <v>50</v>
      </c>
      <c r="C28" s="12" t="s">
        <v>49</v>
      </c>
      <c r="D28" s="109">
        <v>46613.09</v>
      </c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16</v>
      </c>
      <c r="B29" s="1" t="s">
        <v>53</v>
      </c>
      <c r="C29" s="12" t="s">
        <v>54</v>
      </c>
      <c r="D29" s="109">
        <v>408722.27</v>
      </c>
      <c r="G29" s="49"/>
      <c r="H29" s="48"/>
      <c r="I29" s="58"/>
      <c r="J29" s="58"/>
      <c r="K29" s="58"/>
      <c r="L29" s="58"/>
    </row>
    <row r="30" spans="1:12" ht="16.5" customHeight="1" x14ac:dyDescent="0.2">
      <c r="A30" s="25">
        <v>17</v>
      </c>
      <c r="B30" s="1" t="s">
        <v>55</v>
      </c>
      <c r="C30" s="12" t="s">
        <v>56</v>
      </c>
      <c r="D30" s="109">
        <v>1508.73</v>
      </c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18</v>
      </c>
      <c r="B31" s="1" t="s">
        <v>57</v>
      </c>
      <c r="C31" s="12" t="s">
        <v>58</v>
      </c>
      <c r="D31" s="109">
        <v>116422.91</v>
      </c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19</v>
      </c>
      <c r="B32" s="1" t="s">
        <v>52</v>
      </c>
      <c r="C32" s="12" t="s">
        <v>51</v>
      </c>
      <c r="D32" s="57">
        <v>0</v>
      </c>
      <c r="G32" s="49"/>
      <c r="H32" s="48"/>
      <c r="I32" s="58"/>
      <c r="J32" s="58"/>
      <c r="K32" s="58"/>
      <c r="L32" s="58"/>
    </row>
    <row r="33" spans="1:12" ht="16.5" customHeight="1" x14ac:dyDescent="0.2">
      <c r="A33" s="25">
        <v>21</v>
      </c>
      <c r="B33" s="1" t="s">
        <v>65</v>
      </c>
      <c r="C33" s="12" t="s">
        <v>66</v>
      </c>
      <c r="D33" s="109">
        <v>73613.61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00" t="s">
        <v>37</v>
      </c>
      <c r="D34" s="109">
        <f>SUM(D17:D33)</f>
        <v>4862254.8999999994</v>
      </c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C35" s="12"/>
      <c r="D35" s="99"/>
      <c r="G35" s="49"/>
      <c r="H35" s="48"/>
      <c r="I35" s="58"/>
      <c r="J35" s="58"/>
      <c r="K35" s="58"/>
      <c r="L35" s="58"/>
    </row>
    <row r="36" spans="1:12" ht="16.5" customHeight="1" x14ac:dyDescent="0.2">
      <c r="A36" s="16"/>
      <c r="B36" s="1" t="str">
        <f>+BANCOS!B34</f>
        <v>TOTAL DE BANCOS AL 29 DE FEBRERO 2024</v>
      </c>
      <c r="C36" s="12"/>
      <c r="D36" s="99"/>
      <c r="G36" s="49"/>
      <c r="H36" s="48"/>
      <c r="I36" s="58"/>
      <c r="J36" s="58"/>
      <c r="K36" s="58"/>
      <c r="L36" s="58"/>
    </row>
    <row r="37" spans="1:12" ht="17.100000000000001" customHeight="1" x14ac:dyDescent="0.2">
      <c r="D37" s="58"/>
      <c r="G37" s="48"/>
      <c r="H37" s="48"/>
      <c r="I37" s="48"/>
      <c r="J37" s="48"/>
      <c r="K37" s="48"/>
      <c r="L37" s="59"/>
    </row>
    <row r="38" spans="1:12" ht="17.100000000000001" customHeight="1" x14ac:dyDescent="0.2">
      <c r="D38" s="110"/>
      <c r="G38" s="48"/>
      <c r="H38" s="48"/>
      <c r="I38" s="48"/>
      <c r="J38" s="48"/>
      <c r="K38" s="48"/>
      <c r="L38" s="59"/>
    </row>
    <row r="39" spans="1:12" ht="17.100000000000001" customHeight="1" x14ac:dyDescent="0.2">
      <c r="G39" s="48"/>
      <c r="H39" s="48"/>
      <c r="I39" s="48"/>
      <c r="J39" s="48"/>
      <c r="K39" s="48"/>
      <c r="L39" s="59"/>
    </row>
    <row r="40" spans="1:12" ht="17.100000000000001" customHeight="1" x14ac:dyDescent="0.2">
      <c r="D40" s="15"/>
      <c r="G40" s="48"/>
      <c r="H40" s="48"/>
      <c r="I40" s="48"/>
      <c r="J40" s="48"/>
      <c r="K40" s="48"/>
      <c r="L40" s="48"/>
    </row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  <row r="50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9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50"/>
  <sheetViews>
    <sheetView tabSelected="1" view="pageLayout" topLeftCell="A19" zoomScale="160" zoomScaleNormal="75" zoomScaleSheetLayoutView="100" zoomScalePageLayoutView="160" workbookViewId="0">
      <selection activeCell="E18" sqref="E18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117" t="s">
        <v>10</v>
      </c>
      <c r="B7" s="118"/>
      <c r="C7" s="118"/>
      <c r="D7" s="119"/>
    </row>
    <row r="8" spans="1:4" x14ac:dyDescent="0.2">
      <c r="A8" s="52"/>
      <c r="B8" s="23"/>
      <c r="C8" s="23"/>
      <c r="D8" s="53"/>
    </row>
    <row r="9" spans="1:4" ht="18" x14ac:dyDescent="0.25">
      <c r="A9" s="120" t="s">
        <v>7</v>
      </c>
      <c r="B9" s="121"/>
      <c r="C9" s="121"/>
      <c r="D9" s="122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123" t="s">
        <v>3</v>
      </c>
      <c r="B12" s="124"/>
      <c r="C12" s="124"/>
      <c r="D12" s="125"/>
    </row>
    <row r="13" spans="1:4" x14ac:dyDescent="0.2">
      <c r="A13" s="132" t="s">
        <v>72</v>
      </c>
      <c r="B13" s="133"/>
      <c r="C13" s="133"/>
      <c r="D13" s="134"/>
    </row>
    <row r="14" spans="1:4" x14ac:dyDescent="0.2">
      <c r="A14" s="126" t="s">
        <v>1</v>
      </c>
      <c r="B14" s="127"/>
      <c r="C14" s="128"/>
      <c r="D14" s="128" t="s">
        <v>2</v>
      </c>
    </row>
    <row r="15" spans="1:4" x14ac:dyDescent="0.2">
      <c r="A15" s="129"/>
      <c r="B15" s="130"/>
      <c r="C15" s="131"/>
      <c r="D15" s="116"/>
    </row>
    <row r="16" spans="1:4" ht="24.95" customHeight="1" x14ac:dyDescent="0.2">
      <c r="A16" s="16" t="s">
        <v>6</v>
      </c>
      <c r="D16" s="14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109">
        <v>1774911.89</v>
      </c>
      <c r="E17" s="101"/>
      <c r="F17" s="15"/>
    </row>
    <row r="18" spans="1:6" ht="17.25" customHeight="1" x14ac:dyDescent="0.2">
      <c r="A18" s="25">
        <v>2</v>
      </c>
      <c r="B18" s="1" t="s">
        <v>70</v>
      </c>
      <c r="C18" s="1" t="s">
        <v>68</v>
      </c>
      <c r="D18" s="109">
        <v>127839.95</v>
      </c>
      <c r="E18" s="101"/>
      <c r="F18" s="15"/>
    </row>
    <row r="19" spans="1:6" ht="17.25" customHeight="1" x14ac:dyDescent="0.2">
      <c r="A19" s="25">
        <v>3</v>
      </c>
      <c r="B19" s="1" t="s">
        <v>46</v>
      </c>
      <c r="C19" s="1" t="s">
        <v>69</v>
      </c>
      <c r="D19" s="109">
        <v>434513.46</v>
      </c>
      <c r="E19" s="101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109">
        <v>937789.19</v>
      </c>
      <c r="E20" s="101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109">
        <v>17509.28</v>
      </c>
      <c r="E21" s="101"/>
      <c r="F21" s="15"/>
    </row>
    <row r="22" spans="1:6" ht="17.25" customHeight="1" x14ac:dyDescent="0.2">
      <c r="A22" s="25">
        <v>7</v>
      </c>
      <c r="B22" s="1" t="s">
        <v>26</v>
      </c>
      <c r="C22" s="1" t="s">
        <v>32</v>
      </c>
      <c r="D22" s="57">
        <v>15955.04</v>
      </c>
      <c r="E22" s="101"/>
      <c r="F22" s="15"/>
    </row>
    <row r="23" spans="1:6" ht="17.25" customHeight="1" x14ac:dyDescent="0.2">
      <c r="A23" s="25">
        <v>8</v>
      </c>
      <c r="B23" s="1" t="s">
        <v>33</v>
      </c>
      <c r="C23" s="1" t="s">
        <v>34</v>
      </c>
      <c r="D23" s="109">
        <v>0</v>
      </c>
      <c r="E23" s="101"/>
      <c r="F23" s="15"/>
    </row>
    <row r="24" spans="1:6" ht="17.25" customHeight="1" x14ac:dyDescent="0.2">
      <c r="A24" s="25">
        <v>10</v>
      </c>
      <c r="B24" s="1" t="s">
        <v>38</v>
      </c>
      <c r="C24" s="1" t="s">
        <v>36</v>
      </c>
      <c r="D24" s="57">
        <v>0</v>
      </c>
      <c r="E24" s="101"/>
      <c r="F24" s="15"/>
    </row>
    <row r="25" spans="1:6" ht="17.25" customHeight="1" x14ac:dyDescent="0.2">
      <c r="A25" s="25">
        <v>11</v>
      </c>
      <c r="B25" s="1" t="s">
        <v>40</v>
      </c>
      <c r="C25" s="1" t="s">
        <v>41</v>
      </c>
      <c r="D25" s="109">
        <v>469331.67</v>
      </c>
      <c r="E25" s="101"/>
      <c r="F25" s="15"/>
    </row>
    <row r="26" spans="1:6" ht="17.25" customHeight="1" x14ac:dyDescent="0.2">
      <c r="A26" s="25">
        <v>13</v>
      </c>
      <c r="B26" s="1" t="s">
        <v>46</v>
      </c>
      <c r="C26" s="1" t="s">
        <v>45</v>
      </c>
      <c r="D26" s="109">
        <v>437523.81</v>
      </c>
      <c r="E26" s="101"/>
      <c r="F26" s="15"/>
    </row>
    <row r="27" spans="1:6" ht="17.25" customHeight="1" x14ac:dyDescent="0.2">
      <c r="A27" s="25">
        <v>14</v>
      </c>
      <c r="B27" s="1" t="s">
        <v>47</v>
      </c>
      <c r="C27" s="1" t="s">
        <v>48</v>
      </c>
      <c r="D27" s="57">
        <v>0</v>
      </c>
      <c r="E27" s="101"/>
      <c r="F27" s="15"/>
    </row>
    <row r="28" spans="1:6" ht="17.25" customHeight="1" x14ac:dyDescent="0.2">
      <c r="A28" s="25">
        <v>15</v>
      </c>
      <c r="B28" s="1" t="s">
        <v>50</v>
      </c>
      <c r="C28" s="1" t="s">
        <v>49</v>
      </c>
      <c r="D28" s="109">
        <v>46613.09</v>
      </c>
      <c r="E28" s="101"/>
      <c r="F28" s="15"/>
    </row>
    <row r="29" spans="1:6" ht="17.25" customHeight="1" x14ac:dyDescent="0.2">
      <c r="A29" s="25">
        <v>16</v>
      </c>
      <c r="B29" s="1" t="s">
        <v>53</v>
      </c>
      <c r="C29" s="1" t="s">
        <v>54</v>
      </c>
      <c r="D29" s="109">
        <v>408722.27</v>
      </c>
      <c r="E29" s="101"/>
      <c r="F29" s="15"/>
    </row>
    <row r="30" spans="1:6" ht="17.25" customHeight="1" x14ac:dyDescent="0.2">
      <c r="A30" s="25">
        <v>17</v>
      </c>
      <c r="B30" s="1" t="s">
        <v>55</v>
      </c>
      <c r="C30" s="1" t="s">
        <v>56</v>
      </c>
      <c r="D30" s="109">
        <v>1508.73</v>
      </c>
      <c r="E30" s="101"/>
      <c r="F30" s="15"/>
    </row>
    <row r="31" spans="1:6" ht="17.25" customHeight="1" x14ac:dyDescent="0.2">
      <c r="A31" s="25">
        <v>18</v>
      </c>
      <c r="B31" s="1" t="s">
        <v>57</v>
      </c>
      <c r="C31" s="1" t="s">
        <v>58</v>
      </c>
      <c r="D31" s="109">
        <v>116422.91</v>
      </c>
      <c r="E31" s="101"/>
      <c r="F31" s="15"/>
    </row>
    <row r="32" spans="1:6" ht="17.25" customHeight="1" x14ac:dyDescent="0.2">
      <c r="A32" s="25">
        <v>19</v>
      </c>
      <c r="B32" s="1" t="s">
        <v>52</v>
      </c>
      <c r="C32" s="1" t="s">
        <v>51</v>
      </c>
      <c r="D32" s="57">
        <v>0</v>
      </c>
      <c r="E32" s="101"/>
      <c r="F32" s="15"/>
    </row>
    <row r="33" spans="1:6" ht="17.25" customHeight="1" x14ac:dyDescent="0.2">
      <c r="A33" s="25">
        <v>21</v>
      </c>
      <c r="B33" s="1" t="s">
        <v>65</v>
      </c>
      <c r="C33" s="1" t="s">
        <v>66</v>
      </c>
      <c r="D33" s="109">
        <v>73613.61</v>
      </c>
      <c r="E33" s="105"/>
      <c r="F33" s="15"/>
    </row>
    <row r="34" spans="1:6" ht="17.25" customHeight="1" x14ac:dyDescent="0.2">
      <c r="A34" s="16"/>
      <c r="B34" s="1" t="s">
        <v>73</v>
      </c>
      <c r="D34" s="109">
        <f>SUM(D17:D33)</f>
        <v>4862254.8999999994</v>
      </c>
      <c r="E34" s="108"/>
      <c r="F34" s="15"/>
    </row>
    <row r="35" spans="1:6" ht="17.25" customHeight="1" x14ac:dyDescent="0.2">
      <c r="A35" s="16"/>
      <c r="D35" s="57"/>
      <c r="E35" s="11"/>
    </row>
    <row r="36" spans="1:6" ht="17.25" customHeight="1" x14ac:dyDescent="0.2">
      <c r="A36" s="16"/>
      <c r="D36" s="57"/>
      <c r="E36" s="11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48"/>
      <c r="E38" s="15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  <row r="50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2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0" zoomScale="70" zoomScaleNormal="70" zoomScaleSheetLayoutView="75" zoomScalePageLayoutView="70" workbookViewId="0">
      <selection activeCell="G29" sqref="G29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9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1774911.89</v>
      </c>
      <c r="E20" s="26"/>
      <c r="F20" s="26"/>
      <c r="G20" s="33"/>
      <c r="H20" s="33">
        <f>+BANCOS!D17</f>
        <v>1774911.89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1774911.89</v>
      </c>
      <c r="E41" s="37">
        <f>SUM(E20:E39)</f>
        <v>0</v>
      </c>
      <c r="F41" s="26"/>
      <c r="G41" s="33">
        <f>SUM(G20:G39)</f>
        <v>0</v>
      </c>
      <c r="H41" s="33">
        <f>SUM(H20:H39)</f>
        <v>1774911.89</v>
      </c>
    </row>
    <row r="42" spans="1:9" x14ac:dyDescent="0.2">
      <c r="A42" s="11"/>
      <c r="B42" s="1" t="s">
        <v>19</v>
      </c>
      <c r="C42" s="1"/>
      <c r="D42" s="36"/>
      <c r="E42" s="46">
        <f>D41-E41</f>
        <v>1774911.89</v>
      </c>
      <c r="F42" s="26"/>
      <c r="G42" s="35">
        <f>H41-G41</f>
        <v>1774911.89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1774911.89</v>
      </c>
      <c r="E43" s="42">
        <f>SUM(E41:E42)</f>
        <v>1774911.89</v>
      </c>
      <c r="F43" s="26"/>
      <c r="G43" s="38">
        <f>SUM(G41:G42)</f>
        <v>1774911.89</v>
      </c>
      <c r="H43" s="38">
        <f>SUM(H41:H42)</f>
        <v>1774911.89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4" zoomScale="80" zoomScaleNormal="75" zoomScaleSheetLayoutView="75" zoomScalePageLayoutView="80" workbookViewId="0">
      <selection activeCell="G22" sqref="G22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9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71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127839.95</v>
      </c>
      <c r="E20" s="26"/>
      <c r="F20" s="26"/>
      <c r="G20" s="33"/>
      <c r="H20" s="33">
        <f>+BANCOS!D18</f>
        <v>127839.95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127839.95</v>
      </c>
      <c r="E41" s="37">
        <f>SUM(E20:E39)</f>
        <v>0</v>
      </c>
      <c r="F41" s="26"/>
      <c r="G41" s="33">
        <f>SUM(G20:G39)</f>
        <v>0</v>
      </c>
      <c r="H41" s="33">
        <f>SUM(H20:H39)</f>
        <v>127839.95</v>
      </c>
    </row>
    <row r="42" spans="1:10" x14ac:dyDescent="0.2">
      <c r="A42" s="11"/>
      <c r="B42" s="1" t="s">
        <v>19</v>
      </c>
      <c r="C42" s="1"/>
      <c r="D42" s="35"/>
      <c r="E42" s="26">
        <f>+D41-E41</f>
        <v>127839.95</v>
      </c>
      <c r="F42" s="26"/>
      <c r="G42" s="35">
        <f>H41-G41</f>
        <v>127839.95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127839.95</v>
      </c>
      <c r="E43" s="39">
        <f>SUM(E41:E42)</f>
        <v>127839.95</v>
      </c>
      <c r="F43" s="26"/>
      <c r="G43" s="38">
        <f>SUM(G41:G42)</f>
        <v>127839.95</v>
      </c>
      <c r="H43" s="38">
        <f>SUM(H41:H42)</f>
        <v>127839.95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18" zoomScale="90" zoomScaleNormal="100" zoomScaleSheetLayoutView="75" zoomScalePageLayoutView="90" workbookViewId="0">
      <selection activeCell="F27" sqref="F27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59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434513.46</v>
      </c>
      <c r="E20" s="26"/>
      <c r="F20" s="26"/>
      <c r="G20" s="33"/>
      <c r="H20" s="33">
        <f>+BANCOS!D19</f>
        <v>434513.46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434513.46</v>
      </c>
      <c r="E41" s="37">
        <f>SUM(E20:E39)</f>
        <v>0</v>
      </c>
      <c r="F41" s="26"/>
      <c r="G41" s="33">
        <f>SUM(G20:G39)</f>
        <v>0</v>
      </c>
      <c r="H41" s="33">
        <f>SUM(H20:H39)</f>
        <v>434513.46</v>
      </c>
    </row>
    <row r="42" spans="1:9" x14ac:dyDescent="0.2">
      <c r="A42" s="11"/>
      <c r="B42" s="1" t="s">
        <v>19</v>
      </c>
      <c r="C42" s="1"/>
      <c r="D42" s="35"/>
      <c r="E42" s="26">
        <f>D41-E41</f>
        <v>434513.46</v>
      </c>
      <c r="F42" s="26"/>
      <c r="G42" s="35">
        <f>H41-G41</f>
        <v>434513.46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434513.46</v>
      </c>
      <c r="E43" s="39">
        <f>SUM(E41:E42)</f>
        <v>434513.46</v>
      </c>
      <c r="F43" s="26"/>
      <c r="G43" s="38">
        <f>SUM(G41:G42)</f>
        <v>434513.46</v>
      </c>
      <c r="H43" s="38">
        <f>SUM(H41:H42)</f>
        <v>434513.46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937789.19</v>
      </c>
      <c r="E20" s="26"/>
      <c r="F20" s="26"/>
      <c r="G20" s="33"/>
      <c r="H20" s="33">
        <f>+BANCOS!D20</f>
        <v>937789.19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937789.19</v>
      </c>
      <c r="E41" s="37">
        <f>SUM(E20:E39)</f>
        <v>0</v>
      </c>
      <c r="F41" s="26"/>
      <c r="G41" s="33">
        <f>SUM(G20:G39)</f>
        <v>0</v>
      </c>
      <c r="H41" s="33">
        <f>SUM(H20:H39)</f>
        <v>937789.19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937789.19</v>
      </c>
      <c r="F42" s="26"/>
      <c r="G42" s="35">
        <f>H41-G41</f>
        <v>937789.19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937789.19</v>
      </c>
      <c r="E43" s="39">
        <f>SUM(E41:E42)</f>
        <v>937789.19</v>
      </c>
      <c r="F43" s="26"/>
      <c r="G43" s="38">
        <f>SUM(G41:G42)</f>
        <v>937789.19</v>
      </c>
      <c r="H43" s="38">
        <f>SUM(H41:H42)</f>
        <v>937789.19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H78"/>
  <sheetViews>
    <sheetView view="pageLayout" topLeftCell="A25" zoomScaleNormal="100" zoomScaleSheetLayoutView="75" workbookViewId="0">
      <selection activeCell="G27" sqref="G27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25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17509.28</v>
      </c>
      <c r="E20" s="26"/>
      <c r="F20" s="26"/>
      <c r="G20" s="33"/>
      <c r="H20" s="33">
        <f>+BANCOS!D21</f>
        <v>17509.28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8" x14ac:dyDescent="0.2">
      <c r="A33" s="11"/>
      <c r="B33" s="34"/>
      <c r="C33" s="34"/>
      <c r="D33" s="33"/>
      <c r="E33" s="26"/>
      <c r="F33" s="26"/>
      <c r="G33" s="33"/>
      <c r="H33" s="33"/>
    </row>
    <row r="34" spans="1:8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8" x14ac:dyDescent="0.2">
      <c r="A35" s="11"/>
      <c r="B35" s="34"/>
      <c r="C35" s="34"/>
      <c r="D35" s="33"/>
      <c r="E35" s="26"/>
      <c r="F35" s="26"/>
      <c r="G35" s="33"/>
      <c r="H35" s="33"/>
    </row>
    <row r="36" spans="1:8" x14ac:dyDescent="0.2">
      <c r="A36" s="11"/>
      <c r="B36" s="34"/>
      <c r="C36" s="34"/>
      <c r="D36" s="33"/>
      <c r="E36" s="26"/>
      <c r="F36" s="26"/>
      <c r="G36" s="33"/>
      <c r="H36" s="33"/>
    </row>
    <row r="37" spans="1:8" x14ac:dyDescent="0.2">
      <c r="A37" s="11"/>
      <c r="B37" s="1"/>
      <c r="C37" s="1"/>
      <c r="D37" s="33"/>
      <c r="E37" s="26"/>
      <c r="F37" s="26"/>
      <c r="G37" s="33"/>
      <c r="H37" s="33"/>
    </row>
    <row r="38" spans="1:8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8" x14ac:dyDescent="0.2">
      <c r="A39" s="11"/>
      <c r="B39" s="34"/>
      <c r="C39" s="34"/>
      <c r="D39" s="35"/>
      <c r="E39" s="36"/>
      <c r="F39" s="26"/>
      <c r="G39" s="35"/>
      <c r="H39" s="35"/>
    </row>
    <row r="40" spans="1:8" x14ac:dyDescent="0.2">
      <c r="A40" s="11"/>
      <c r="B40" s="1"/>
      <c r="C40" s="1"/>
      <c r="D40" s="33"/>
      <c r="E40" s="26"/>
      <c r="F40" s="26"/>
      <c r="G40" s="33"/>
      <c r="H40" s="33"/>
    </row>
    <row r="41" spans="1:8" x14ac:dyDescent="0.2">
      <c r="A41" s="11"/>
      <c r="B41" s="1" t="s">
        <v>18</v>
      </c>
      <c r="C41" s="1"/>
      <c r="D41" s="26">
        <f>SUM(D20:D39)</f>
        <v>17509.28</v>
      </c>
      <c r="E41" s="37">
        <f>SUM(E20:E39)</f>
        <v>0</v>
      </c>
      <c r="F41" s="26"/>
      <c r="G41" s="33">
        <f>SUM(G20:G39)</f>
        <v>0</v>
      </c>
      <c r="H41" s="33">
        <f>SUM(H20:H39)</f>
        <v>17509.28</v>
      </c>
    </row>
    <row r="42" spans="1:8" x14ac:dyDescent="0.2">
      <c r="A42" s="11"/>
      <c r="B42" s="1" t="s">
        <v>19</v>
      </c>
      <c r="C42" s="1"/>
      <c r="D42" s="35"/>
      <c r="E42" s="26">
        <f>D41-E41</f>
        <v>17509.28</v>
      </c>
      <c r="F42" s="26"/>
      <c r="G42" s="35">
        <f>H41-G41</f>
        <v>17509.28</v>
      </c>
      <c r="H42" s="35"/>
    </row>
    <row r="43" spans="1:8" ht="13.5" thickBot="1" x14ac:dyDescent="0.25">
      <c r="A43" s="11"/>
      <c r="B43" s="1" t="s">
        <v>20</v>
      </c>
      <c r="C43" s="1"/>
      <c r="D43" s="38">
        <f>SUM(D41:D42)</f>
        <v>17509.28</v>
      </c>
      <c r="E43" s="39">
        <f>SUM(E41:E42)</f>
        <v>17509.28</v>
      </c>
      <c r="F43" s="26"/>
      <c r="G43" s="38">
        <f>SUM(G41:G42)</f>
        <v>17509.28</v>
      </c>
      <c r="H43" s="38">
        <f>SUM(H41:H42)</f>
        <v>17509.28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0"/>
      <c r="B45" s="19"/>
      <c r="C45" s="19"/>
      <c r="D45" s="19"/>
      <c r="E45" s="19"/>
      <c r="F45" s="19"/>
      <c r="G45" s="19"/>
      <c r="H45" s="2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6"/>
      <c r="H47" s="1"/>
    </row>
    <row r="48" spans="1:8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F34" sqref="F34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27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15955.04</v>
      </c>
      <c r="E20" s="26"/>
      <c r="F20" s="26"/>
      <c r="G20" s="33"/>
      <c r="H20" s="33">
        <f>+BANCOS!D22</f>
        <v>15955.04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16" zoomScale="90" zoomScaleNormal="100" zoomScaleSheetLayoutView="75" zoomScalePageLayoutView="9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35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0</v>
      </c>
      <c r="E20" s="26"/>
      <c r="F20" s="26"/>
      <c r="G20" s="33"/>
      <c r="H20" s="33">
        <f>+BANCOS!D23</f>
        <v>0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24" zoomScale="80" zoomScaleNormal="100" zoomScaleSheetLayoutView="75" zoomScalePageLayoutView="8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39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42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469331.67</v>
      </c>
      <c r="E20" s="26"/>
      <c r="F20" s="26"/>
      <c r="G20" s="33"/>
      <c r="H20" s="33">
        <f>+BANCOS!D25</f>
        <v>469331.67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469331.67</v>
      </c>
      <c r="E41" s="37">
        <f>SUM(E20:E39)</f>
        <v>0</v>
      </c>
      <c r="F41" s="26"/>
      <c r="G41" s="33">
        <f>SUM(G20:G39)</f>
        <v>0</v>
      </c>
      <c r="H41" s="33">
        <f>SUM(H20:H39)</f>
        <v>469331.67</v>
      </c>
    </row>
    <row r="42" spans="1:9" x14ac:dyDescent="0.2">
      <c r="A42" s="11"/>
      <c r="B42" s="1" t="s">
        <v>19</v>
      </c>
      <c r="C42" s="1"/>
      <c r="D42" s="35"/>
      <c r="E42" s="26">
        <f>D41-E41</f>
        <v>469331.67</v>
      </c>
      <c r="F42" s="26"/>
      <c r="G42" s="35">
        <f>H41-G41</f>
        <v>469331.67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469331.67</v>
      </c>
      <c r="E43" s="39">
        <f>SUM(E41:E42)</f>
        <v>469331.67</v>
      </c>
      <c r="F43" s="26"/>
      <c r="G43" s="38">
        <f>SUM(G41:G42)</f>
        <v>469331.67</v>
      </c>
      <c r="H43" s="38">
        <f>SUM(H41:H42)</f>
        <v>469331.67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25CA-CFBF-435B-A4C0-DE1E0D262C43}">
  <sheetPr>
    <tabColor indexed="10"/>
  </sheetPr>
  <dimension ref="A6:I78"/>
  <sheetViews>
    <sheetView view="pageLayout" topLeftCell="A22" zoomScaleNormal="70" workbookViewId="0">
      <selection activeCell="H21" sqref="H21"/>
    </sheetView>
  </sheetViews>
  <sheetFormatPr baseColWidth="10" defaultRowHeight="11.25" x14ac:dyDescent="0.2"/>
  <cols>
    <col min="1" max="1" width="9.5703125" style="60" customWidth="1"/>
    <col min="2" max="2" width="15.42578125" style="60" customWidth="1"/>
    <col min="3" max="3" width="1.5703125" style="60" hidden="1" customWidth="1"/>
    <col min="4" max="5" width="14.140625" style="60" bestFit="1" customWidth="1"/>
    <col min="6" max="6" width="5.28515625" style="60" customWidth="1"/>
    <col min="7" max="7" width="13.7109375" style="60" bestFit="1" customWidth="1"/>
    <col min="8" max="8" width="19.7109375" style="60" bestFit="1" customWidth="1"/>
    <col min="9" max="16384" width="11.42578125" style="60"/>
  </cols>
  <sheetData>
    <row r="6" spans="1:8" ht="12" thickBot="1" x14ac:dyDescent="0.25"/>
    <row r="7" spans="1:8" ht="12" thickTop="1" x14ac:dyDescent="0.2">
      <c r="A7" s="61"/>
      <c r="B7" s="62"/>
      <c r="C7" s="62"/>
      <c r="D7" s="62"/>
      <c r="E7" s="62"/>
      <c r="F7" s="62"/>
      <c r="G7" s="62"/>
      <c r="H7" s="63"/>
    </row>
    <row r="8" spans="1:8" x14ac:dyDescent="0.2">
      <c r="A8" s="146" t="s">
        <v>10</v>
      </c>
      <c r="B8" s="147"/>
      <c r="C8" s="147"/>
      <c r="D8" s="147"/>
      <c r="E8" s="147"/>
      <c r="F8" s="147"/>
      <c r="G8" s="147"/>
      <c r="H8" s="148"/>
    </row>
    <row r="9" spans="1:8" x14ac:dyDescent="0.2">
      <c r="A9" s="64"/>
      <c r="B9" s="65"/>
      <c r="C9" s="65"/>
      <c r="D9" s="65"/>
      <c r="E9" s="65"/>
      <c r="F9" s="65"/>
      <c r="G9" s="65"/>
      <c r="H9" s="66"/>
    </row>
    <row r="10" spans="1:8" x14ac:dyDescent="0.2">
      <c r="A10" s="146" t="s">
        <v>7</v>
      </c>
      <c r="B10" s="147"/>
      <c r="C10" s="147"/>
      <c r="D10" s="147"/>
      <c r="E10" s="147"/>
      <c r="F10" s="147"/>
      <c r="G10" s="147"/>
      <c r="H10" s="148"/>
    </row>
    <row r="11" spans="1:8" ht="12" thickBot="1" x14ac:dyDescent="0.25">
      <c r="A11" s="67"/>
      <c r="B11" s="68"/>
      <c r="C11" s="68"/>
      <c r="D11" s="68"/>
      <c r="E11" s="68"/>
      <c r="F11" s="68"/>
      <c r="G11" s="68"/>
      <c r="H11" s="69"/>
    </row>
    <row r="12" spans="1:8" ht="12" thickTop="1" x14ac:dyDescent="0.2">
      <c r="A12" s="70"/>
      <c r="B12" s="71"/>
      <c r="C12" s="71"/>
      <c r="D12" s="71"/>
      <c r="E12" s="71"/>
      <c r="F12" s="71"/>
      <c r="G12" s="71"/>
      <c r="H12" s="72"/>
    </row>
    <row r="13" spans="1:8" ht="27.75" customHeight="1" x14ac:dyDescent="0.2">
      <c r="A13" s="149"/>
      <c r="B13" s="150"/>
      <c r="C13" s="150"/>
      <c r="D13" s="150"/>
      <c r="E13" s="150"/>
      <c r="F13" s="150"/>
      <c r="G13" s="150"/>
      <c r="H13" s="151"/>
    </row>
    <row r="14" spans="1:8" x14ac:dyDescent="0.2">
      <c r="A14" s="73"/>
      <c r="B14" s="74"/>
      <c r="C14" s="74"/>
      <c r="D14" s="74"/>
      <c r="E14" s="74"/>
      <c r="F14" s="74"/>
      <c r="G14" s="74"/>
      <c r="H14" s="75"/>
    </row>
    <row r="15" spans="1:8" ht="27.75" customHeight="1" x14ac:dyDescent="0.2">
      <c r="A15" s="152" t="s">
        <v>59</v>
      </c>
      <c r="B15" s="153"/>
      <c r="C15" s="153"/>
      <c r="D15" s="153"/>
      <c r="E15" s="153"/>
      <c r="F15" s="153"/>
      <c r="G15" s="153"/>
      <c r="H15" s="154"/>
    </row>
    <row r="16" spans="1:8" x14ac:dyDescent="0.2">
      <c r="A16" s="76"/>
      <c r="B16" s="77"/>
      <c r="C16" s="77"/>
      <c r="D16" s="77"/>
      <c r="E16" s="77"/>
      <c r="F16" s="77"/>
      <c r="G16" s="77"/>
      <c r="H16" s="78"/>
    </row>
    <row r="17" spans="1:8" x14ac:dyDescent="0.2">
      <c r="A17" s="73"/>
      <c r="B17" s="74"/>
      <c r="C17" s="74"/>
      <c r="D17" s="155" t="s">
        <v>11</v>
      </c>
      <c r="E17" s="155"/>
      <c r="F17" s="74"/>
      <c r="G17" s="155" t="s">
        <v>12</v>
      </c>
      <c r="H17" s="156"/>
    </row>
    <row r="18" spans="1:8" x14ac:dyDescent="0.2">
      <c r="A18" s="73"/>
      <c r="B18" s="74"/>
      <c r="C18" s="74"/>
      <c r="D18" s="79"/>
      <c r="E18" s="79"/>
      <c r="F18" s="74"/>
      <c r="G18" s="79"/>
      <c r="H18" s="80"/>
    </row>
    <row r="19" spans="1:8" x14ac:dyDescent="0.2">
      <c r="A19" s="73"/>
      <c r="B19" s="74"/>
      <c r="C19" s="74"/>
      <c r="D19" s="81" t="s">
        <v>4</v>
      </c>
      <c r="E19" s="82" t="s">
        <v>5</v>
      </c>
      <c r="F19" s="74"/>
      <c r="G19" s="81" t="s">
        <v>4</v>
      </c>
      <c r="H19" s="83" t="s">
        <v>5</v>
      </c>
    </row>
    <row r="20" spans="1:8" ht="12.75" x14ac:dyDescent="0.2">
      <c r="A20" s="73"/>
      <c r="B20" s="74" t="s">
        <v>13</v>
      </c>
      <c r="C20" s="74"/>
      <c r="D20" s="33">
        <f>+'AUXILIAR SISTEMA'!D26</f>
        <v>437523.81</v>
      </c>
      <c r="E20" s="85"/>
      <c r="F20" s="85"/>
      <c r="G20" s="84"/>
      <c r="H20" s="33">
        <f>+BANCOS!D26</f>
        <v>437523.81</v>
      </c>
    </row>
    <row r="21" spans="1:8" x14ac:dyDescent="0.2">
      <c r="A21" s="86" t="s">
        <v>0</v>
      </c>
      <c r="B21" s="87" t="s">
        <v>11</v>
      </c>
      <c r="C21" s="87"/>
      <c r="D21" s="84"/>
      <c r="E21" s="85"/>
      <c r="F21" s="85"/>
      <c r="G21" s="84"/>
      <c r="H21" s="84"/>
    </row>
    <row r="22" spans="1:8" x14ac:dyDescent="0.2">
      <c r="A22" s="73"/>
      <c r="B22" s="74" t="s">
        <v>14</v>
      </c>
      <c r="C22" s="74"/>
      <c r="D22" s="84"/>
      <c r="E22" s="85"/>
      <c r="F22" s="85"/>
      <c r="G22" s="84"/>
      <c r="H22" s="84"/>
    </row>
    <row r="23" spans="1:8" x14ac:dyDescent="0.2">
      <c r="A23" s="73"/>
      <c r="B23" s="74"/>
      <c r="C23" s="74"/>
      <c r="D23" s="84"/>
      <c r="E23" s="85"/>
      <c r="F23" s="85"/>
      <c r="G23" s="84"/>
      <c r="H23" s="84"/>
    </row>
    <row r="24" spans="1:8" x14ac:dyDescent="0.2">
      <c r="A24" s="73"/>
      <c r="B24" s="74"/>
      <c r="C24" s="74"/>
      <c r="D24" s="84"/>
      <c r="E24" s="85"/>
      <c r="F24" s="85"/>
      <c r="G24" s="84"/>
      <c r="H24" s="84"/>
    </row>
    <row r="25" spans="1:8" x14ac:dyDescent="0.2">
      <c r="A25" s="73"/>
      <c r="B25" s="74"/>
      <c r="C25" s="74"/>
      <c r="D25" s="84"/>
      <c r="E25" s="85"/>
      <c r="F25" s="85"/>
      <c r="G25" s="84"/>
      <c r="H25" s="84"/>
    </row>
    <row r="26" spans="1:8" x14ac:dyDescent="0.2">
      <c r="A26" s="73"/>
      <c r="B26" s="74"/>
      <c r="C26" s="74"/>
      <c r="D26" s="84"/>
      <c r="E26" s="85"/>
      <c r="F26" s="85"/>
      <c r="G26" s="84"/>
      <c r="H26" s="84"/>
    </row>
    <row r="27" spans="1:8" x14ac:dyDescent="0.2">
      <c r="A27" s="73"/>
      <c r="B27" s="88"/>
      <c r="C27" s="88"/>
      <c r="D27" s="84"/>
      <c r="E27" s="85"/>
      <c r="F27" s="85"/>
      <c r="G27" s="84"/>
      <c r="H27" s="84"/>
    </row>
    <row r="28" spans="1:8" x14ac:dyDescent="0.2">
      <c r="A28" s="73"/>
      <c r="B28" s="74"/>
      <c r="C28" s="74"/>
      <c r="D28" s="84"/>
      <c r="E28" s="85"/>
      <c r="F28" s="85"/>
      <c r="G28" s="84"/>
      <c r="H28" s="84"/>
    </row>
    <row r="29" spans="1:8" x14ac:dyDescent="0.2">
      <c r="A29" s="73"/>
      <c r="B29" s="87" t="s">
        <v>12</v>
      </c>
      <c r="C29" s="87"/>
      <c r="D29" s="84"/>
      <c r="E29" s="85"/>
      <c r="F29" s="85"/>
      <c r="G29" s="84"/>
      <c r="H29" s="84"/>
    </row>
    <row r="30" spans="1:8" x14ac:dyDescent="0.2">
      <c r="A30" s="73"/>
      <c r="B30" s="74" t="s">
        <v>15</v>
      </c>
      <c r="C30" s="74"/>
      <c r="D30" s="84"/>
      <c r="E30" s="85"/>
      <c r="F30" s="85"/>
      <c r="G30" s="84"/>
      <c r="H30" s="84"/>
    </row>
    <row r="31" spans="1:8" x14ac:dyDescent="0.2">
      <c r="A31" s="73"/>
      <c r="B31" s="88"/>
      <c r="C31" s="88"/>
      <c r="D31" s="84"/>
      <c r="E31" s="85"/>
      <c r="F31" s="85"/>
      <c r="G31" s="84"/>
      <c r="H31" s="84"/>
    </row>
    <row r="32" spans="1:8" ht="21" x14ac:dyDescent="0.2">
      <c r="A32" s="73"/>
      <c r="B32" s="88" t="s">
        <v>16</v>
      </c>
      <c r="C32" s="88"/>
      <c r="D32" s="84"/>
      <c r="E32" s="85"/>
      <c r="F32" s="85"/>
      <c r="G32" s="84"/>
      <c r="H32" s="84"/>
    </row>
    <row r="33" spans="1:9" x14ac:dyDescent="0.2">
      <c r="A33" s="73"/>
      <c r="B33" s="88"/>
      <c r="C33" s="88"/>
      <c r="D33" s="84"/>
      <c r="E33" s="85"/>
      <c r="F33" s="85"/>
      <c r="G33" s="84"/>
      <c r="H33" s="84"/>
    </row>
    <row r="34" spans="1:9" ht="21" x14ac:dyDescent="0.2">
      <c r="A34" s="73"/>
      <c r="B34" s="88" t="s">
        <v>23</v>
      </c>
      <c r="C34" s="88"/>
      <c r="D34" s="84"/>
      <c r="E34" s="85"/>
      <c r="F34" s="85"/>
      <c r="G34" s="84"/>
      <c r="H34" s="84"/>
    </row>
    <row r="35" spans="1:9" x14ac:dyDescent="0.2">
      <c r="A35" s="73"/>
      <c r="B35" s="88"/>
      <c r="C35" s="88"/>
      <c r="D35" s="84"/>
      <c r="E35" s="85"/>
      <c r="F35" s="85"/>
      <c r="G35" s="84"/>
      <c r="H35" s="84"/>
    </row>
    <row r="36" spans="1:9" x14ac:dyDescent="0.2">
      <c r="A36" s="73"/>
      <c r="B36" s="88"/>
      <c r="C36" s="88"/>
      <c r="D36" s="84"/>
      <c r="E36" s="85"/>
      <c r="F36" s="85"/>
      <c r="G36" s="84"/>
      <c r="H36" s="84"/>
    </row>
    <row r="37" spans="1:9" x14ac:dyDescent="0.2">
      <c r="A37" s="73"/>
      <c r="B37" s="74"/>
      <c r="C37" s="74"/>
      <c r="D37" s="84"/>
      <c r="E37" s="85"/>
      <c r="F37" s="85"/>
      <c r="G37" s="84"/>
      <c r="H37" s="84"/>
    </row>
    <row r="38" spans="1:9" x14ac:dyDescent="0.2">
      <c r="A38" s="73"/>
      <c r="B38" s="74" t="s">
        <v>17</v>
      </c>
      <c r="C38" s="74"/>
      <c r="D38" s="84"/>
      <c r="E38" s="85"/>
      <c r="F38" s="85"/>
      <c r="G38" s="84">
        <v>0</v>
      </c>
      <c r="H38" s="84"/>
    </row>
    <row r="39" spans="1:9" x14ac:dyDescent="0.2">
      <c r="A39" s="73"/>
      <c r="B39" s="88"/>
      <c r="C39" s="88"/>
      <c r="D39" s="89"/>
      <c r="E39" s="90"/>
      <c r="F39" s="85"/>
      <c r="G39" s="89"/>
      <c r="H39" s="89"/>
    </row>
    <row r="40" spans="1:9" x14ac:dyDescent="0.2">
      <c r="A40" s="73"/>
      <c r="B40" s="74"/>
      <c r="C40" s="74"/>
      <c r="D40" s="84"/>
      <c r="E40" s="85"/>
      <c r="F40" s="85"/>
      <c r="G40" s="84"/>
      <c r="H40" s="84"/>
    </row>
    <row r="41" spans="1:9" x14ac:dyDescent="0.2">
      <c r="A41" s="73"/>
      <c r="B41" s="74" t="s">
        <v>18</v>
      </c>
      <c r="C41" s="74"/>
      <c r="D41" s="85">
        <f>SUM(D20:D39)</f>
        <v>437523.81</v>
      </c>
      <c r="E41" s="91">
        <f>SUM(E20:E39)</f>
        <v>0</v>
      </c>
      <c r="F41" s="85"/>
      <c r="G41" s="84">
        <f>SUM(G20:G39)</f>
        <v>0</v>
      </c>
      <c r="H41" s="84">
        <f>SUM(H20:H39)</f>
        <v>437523.81</v>
      </c>
    </row>
    <row r="42" spans="1:9" x14ac:dyDescent="0.2">
      <c r="A42" s="73"/>
      <c r="B42" s="74" t="s">
        <v>19</v>
      </c>
      <c r="C42" s="74"/>
      <c r="D42" s="89"/>
      <c r="E42" s="85">
        <f>D41-E41</f>
        <v>437523.81</v>
      </c>
      <c r="F42" s="85"/>
      <c r="G42" s="89">
        <f>H41-G41</f>
        <v>437523.81</v>
      </c>
      <c r="H42" s="89"/>
      <c r="I42" s="92">
        <f>+E42-G42</f>
        <v>0</v>
      </c>
    </row>
    <row r="43" spans="1:9" ht="12" thickBot="1" x14ac:dyDescent="0.25">
      <c r="A43" s="73"/>
      <c r="B43" s="74" t="s">
        <v>20</v>
      </c>
      <c r="C43" s="74"/>
      <c r="D43" s="93">
        <f>SUM(D41:D42)</f>
        <v>437523.81</v>
      </c>
      <c r="E43" s="94">
        <f>SUM(E41:E42)</f>
        <v>437523.81</v>
      </c>
      <c r="F43" s="85"/>
      <c r="G43" s="93">
        <f>SUM(G41:G42)</f>
        <v>437523.81</v>
      </c>
      <c r="H43" s="93">
        <f>SUM(H41:H42)</f>
        <v>437523.81</v>
      </c>
    </row>
    <row r="44" spans="1:9" ht="12" thickTop="1" x14ac:dyDescent="0.2">
      <c r="A44" s="73"/>
      <c r="B44" s="74"/>
      <c r="C44" s="74"/>
      <c r="D44" s="74"/>
      <c r="E44" s="74"/>
      <c r="F44" s="74"/>
      <c r="G44" s="74"/>
      <c r="H44" s="75"/>
    </row>
    <row r="45" spans="1:9" x14ac:dyDescent="0.2">
      <c r="A45" s="95"/>
      <c r="B45" s="96"/>
      <c r="C45" s="96"/>
      <c r="D45" s="96"/>
      <c r="E45" s="96"/>
      <c r="F45" s="96"/>
      <c r="G45" s="96"/>
      <c r="H45" s="97"/>
    </row>
    <row r="46" spans="1:9" x14ac:dyDescent="0.2">
      <c r="A46" s="74"/>
      <c r="B46" s="74"/>
      <c r="C46" s="74"/>
      <c r="D46" s="74"/>
      <c r="E46" s="74"/>
      <c r="F46" s="74"/>
      <c r="G46" s="74"/>
      <c r="H46" s="74"/>
    </row>
    <row r="47" spans="1:9" x14ac:dyDescent="0.2">
      <c r="A47" s="74"/>
      <c r="B47" s="74"/>
      <c r="C47" s="74"/>
      <c r="D47" s="74"/>
      <c r="E47" s="74"/>
      <c r="F47" s="74"/>
      <c r="G47" s="85"/>
      <c r="H47" s="74"/>
    </row>
    <row r="48" spans="1:9" x14ac:dyDescent="0.2">
      <c r="A48" s="74"/>
      <c r="B48" s="74"/>
      <c r="C48" s="74"/>
      <c r="D48" s="74"/>
      <c r="E48" s="85"/>
      <c r="G48" s="85"/>
      <c r="H48" s="74"/>
    </row>
    <row r="49" spans="1:8" x14ac:dyDescent="0.2">
      <c r="A49" s="74"/>
      <c r="B49" s="74"/>
      <c r="C49" s="74"/>
      <c r="D49" s="74"/>
      <c r="E49" s="74"/>
      <c r="F49" s="74"/>
      <c r="G49" s="74"/>
      <c r="H49" s="74"/>
    </row>
    <row r="50" spans="1:8" x14ac:dyDescent="0.2">
      <c r="A50" s="74"/>
      <c r="B50" s="74"/>
      <c r="C50" s="74"/>
      <c r="D50" s="74"/>
      <c r="E50" s="74"/>
      <c r="F50" s="74"/>
      <c r="G50" s="74"/>
      <c r="H50" s="74"/>
    </row>
    <row r="51" spans="1:8" x14ac:dyDescent="0.2">
      <c r="A51" s="74"/>
      <c r="B51" s="74"/>
      <c r="C51" s="74"/>
      <c r="D51" s="74"/>
      <c r="E51" s="74"/>
      <c r="F51" s="74"/>
      <c r="G51" s="74"/>
      <c r="H51" s="74"/>
    </row>
    <row r="52" spans="1:8" x14ac:dyDescent="0.2">
      <c r="A52" s="74"/>
      <c r="B52" s="74"/>
      <c r="C52" s="74"/>
      <c r="D52" s="74"/>
      <c r="E52" s="74"/>
      <c r="F52" s="74"/>
      <c r="G52" s="74"/>
      <c r="H52" s="74"/>
    </row>
    <row r="53" spans="1:8" x14ac:dyDescent="0.2">
      <c r="A53" s="74"/>
      <c r="B53" s="74"/>
      <c r="C53" s="74"/>
      <c r="D53" s="74"/>
      <c r="E53" s="74"/>
      <c r="F53" s="74"/>
      <c r="G53" s="74"/>
      <c r="H53" s="74"/>
    </row>
    <row r="54" spans="1:8" x14ac:dyDescent="0.2">
      <c r="A54" s="74"/>
      <c r="B54" s="74"/>
      <c r="C54" s="74"/>
      <c r="D54" s="74"/>
      <c r="E54" s="74"/>
      <c r="F54" s="74"/>
      <c r="G54" s="74"/>
      <c r="H54" s="74"/>
    </row>
    <row r="55" spans="1:8" x14ac:dyDescent="0.2">
      <c r="A55" s="74"/>
      <c r="B55" s="74"/>
      <c r="C55" s="74"/>
      <c r="D55" s="74"/>
      <c r="E55" s="74"/>
      <c r="F55" s="74"/>
      <c r="G55" s="74"/>
      <c r="H55" s="74"/>
    </row>
    <row r="56" spans="1:8" x14ac:dyDescent="0.2">
      <c r="A56" s="74"/>
      <c r="B56" s="74"/>
      <c r="C56" s="74"/>
      <c r="D56" s="74"/>
      <c r="E56" s="74"/>
      <c r="F56" s="74"/>
      <c r="G56" s="74"/>
      <c r="H56" s="74"/>
    </row>
    <row r="57" spans="1:8" x14ac:dyDescent="0.2">
      <c r="A57" s="74"/>
      <c r="B57" s="74"/>
      <c r="C57" s="74"/>
      <c r="D57" s="74"/>
      <c r="E57" s="74"/>
      <c r="F57" s="74"/>
      <c r="G57" s="74"/>
      <c r="H57" s="74"/>
    </row>
    <row r="58" spans="1:8" x14ac:dyDescent="0.2">
      <c r="A58" s="74"/>
      <c r="B58" s="74"/>
      <c r="C58" s="74"/>
      <c r="D58" s="74"/>
      <c r="E58" s="74"/>
      <c r="F58" s="74"/>
      <c r="G58" s="74"/>
      <c r="H58" s="74"/>
    </row>
    <row r="59" spans="1:8" x14ac:dyDescent="0.2">
      <c r="A59" s="74"/>
      <c r="B59" s="74"/>
      <c r="C59" s="74"/>
      <c r="D59" s="74"/>
      <c r="E59" s="74"/>
      <c r="F59" s="74"/>
      <c r="G59" s="74"/>
      <c r="H59" s="74"/>
    </row>
    <row r="60" spans="1:8" x14ac:dyDescent="0.2">
      <c r="A60" s="74"/>
      <c r="B60" s="74"/>
      <c r="C60" s="74"/>
      <c r="D60" s="74"/>
      <c r="E60" s="74"/>
      <c r="F60" s="74"/>
      <c r="G60" s="74"/>
      <c r="H60" s="74"/>
    </row>
    <row r="61" spans="1:8" ht="15" customHeight="1" x14ac:dyDescent="0.2">
      <c r="A61" s="74"/>
      <c r="B61" s="74"/>
      <c r="C61" s="74"/>
      <c r="D61" s="74"/>
      <c r="E61" s="74"/>
      <c r="F61" s="74"/>
      <c r="G61" s="74"/>
      <c r="H61" s="74"/>
    </row>
    <row r="62" spans="1:8" ht="15" customHeight="1" x14ac:dyDescent="0.2">
      <c r="A62" s="74"/>
      <c r="B62" s="74"/>
      <c r="C62" s="74"/>
      <c r="D62" s="74"/>
      <c r="E62" s="74"/>
      <c r="F62" s="74"/>
      <c r="G62" s="74"/>
      <c r="H62" s="74"/>
    </row>
    <row r="63" spans="1:8" ht="15" customHeight="1" x14ac:dyDescent="0.2">
      <c r="A63" s="74"/>
      <c r="B63" s="74"/>
      <c r="C63" s="74"/>
      <c r="D63" s="74"/>
      <c r="E63" s="74"/>
      <c r="F63" s="74"/>
      <c r="G63" s="74"/>
      <c r="H63" s="74"/>
    </row>
    <row r="64" spans="1:8" ht="15" customHeight="1" x14ac:dyDescent="0.2">
      <c r="A64" s="74"/>
      <c r="B64" s="74"/>
      <c r="C64" s="74"/>
      <c r="D64" s="74"/>
      <c r="E64" s="74"/>
      <c r="F64" s="74"/>
      <c r="G64" s="74"/>
      <c r="H64" s="74"/>
    </row>
    <row r="65" spans="1:8" ht="15" customHeight="1" x14ac:dyDescent="0.2">
      <c r="A65" s="74"/>
      <c r="B65" s="74"/>
      <c r="C65" s="74"/>
      <c r="D65" s="74"/>
      <c r="E65" s="74"/>
      <c r="F65" s="74"/>
      <c r="G65" s="74"/>
      <c r="H65" s="74"/>
    </row>
    <row r="66" spans="1:8" ht="15" customHeight="1" x14ac:dyDescent="0.2">
      <c r="A66" s="74"/>
      <c r="B66" s="74"/>
      <c r="C66" s="74"/>
      <c r="D66" s="74"/>
      <c r="E66" s="74"/>
      <c r="F66" s="74"/>
      <c r="G66" s="74"/>
      <c r="H66" s="74"/>
    </row>
    <row r="67" spans="1:8" ht="15" customHeight="1" x14ac:dyDescent="0.2">
      <c r="A67" s="74"/>
      <c r="B67" s="74"/>
      <c r="C67" s="74"/>
      <c r="D67" s="74"/>
      <c r="E67" s="74"/>
      <c r="F67" s="74"/>
      <c r="G67" s="74"/>
      <c r="H67" s="74"/>
    </row>
    <row r="68" spans="1:8" x14ac:dyDescent="0.2">
      <c r="A68" s="74"/>
      <c r="B68" s="74"/>
      <c r="C68" s="74"/>
      <c r="D68" s="74"/>
      <c r="E68" s="74"/>
      <c r="F68" s="74"/>
      <c r="G68" s="74"/>
      <c r="H68" s="74"/>
    </row>
    <row r="69" spans="1:8" x14ac:dyDescent="0.2">
      <c r="A69" s="74"/>
      <c r="B69" s="74"/>
      <c r="C69" s="74"/>
      <c r="D69" s="74"/>
      <c r="E69" s="74"/>
      <c r="F69" s="74"/>
      <c r="G69" s="74"/>
      <c r="H69" s="74"/>
    </row>
    <row r="70" spans="1:8" x14ac:dyDescent="0.2">
      <c r="A70" s="74"/>
      <c r="B70" s="74"/>
      <c r="C70" s="74"/>
      <c r="D70" s="74"/>
      <c r="E70" s="74"/>
      <c r="F70" s="74"/>
      <c r="G70" s="74"/>
      <c r="H70" s="74"/>
    </row>
    <row r="71" spans="1:8" x14ac:dyDescent="0.2">
      <c r="A71" s="74"/>
      <c r="B71" s="74"/>
      <c r="C71" s="74"/>
      <c r="D71" s="74"/>
      <c r="E71" s="74"/>
      <c r="F71" s="74"/>
      <c r="G71" s="74"/>
      <c r="H71" s="74"/>
    </row>
    <row r="72" spans="1:8" x14ac:dyDescent="0.2">
      <c r="A72" s="74"/>
      <c r="B72" s="74"/>
      <c r="C72" s="74"/>
      <c r="D72" s="74"/>
      <c r="E72" s="74"/>
      <c r="F72" s="74"/>
      <c r="G72" s="74"/>
      <c r="H72" s="74"/>
    </row>
    <row r="73" spans="1:8" x14ac:dyDescent="0.2">
      <c r="A73" s="74"/>
      <c r="B73" s="74"/>
      <c r="C73" s="74"/>
      <c r="D73" s="74"/>
      <c r="E73" s="74"/>
      <c r="F73" s="74"/>
      <c r="G73" s="74"/>
      <c r="H73" s="74"/>
    </row>
    <row r="74" spans="1:8" x14ac:dyDescent="0.2">
      <c r="A74" s="74"/>
      <c r="B74" s="74"/>
      <c r="C74" s="74"/>
      <c r="D74" s="74"/>
      <c r="E74" s="74"/>
      <c r="F74" s="74"/>
      <c r="G74" s="74"/>
      <c r="H74" s="74"/>
    </row>
    <row r="75" spans="1:8" x14ac:dyDescent="0.2">
      <c r="A75" s="74"/>
      <c r="B75" s="74"/>
      <c r="C75" s="74"/>
      <c r="D75" s="74"/>
      <c r="E75" s="74"/>
      <c r="F75" s="74"/>
      <c r="G75" s="74"/>
      <c r="H75" s="74"/>
    </row>
    <row r="76" spans="1:8" x14ac:dyDescent="0.2">
      <c r="A76" s="74"/>
      <c r="B76" s="74"/>
      <c r="C76" s="74"/>
      <c r="D76" s="74"/>
      <c r="E76" s="74"/>
      <c r="F76" s="74"/>
      <c r="G76" s="74"/>
      <c r="H76" s="74"/>
    </row>
    <row r="77" spans="1:8" x14ac:dyDescent="0.2">
      <c r="A77" s="74"/>
      <c r="B77" s="74"/>
      <c r="C77" s="74"/>
      <c r="D77" s="74"/>
      <c r="E77" s="74"/>
      <c r="F77" s="74"/>
      <c r="G77" s="74"/>
      <c r="H77" s="74"/>
    </row>
    <row r="78" spans="1:8" x14ac:dyDescent="0.2">
      <c r="A78" s="74"/>
      <c r="B78" s="74"/>
      <c r="C78" s="74"/>
      <c r="D78" s="74"/>
      <c r="E78" s="74"/>
      <c r="F78" s="74"/>
      <c r="G78" s="74"/>
      <c r="H78" s="74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C533-1A99-4806-8816-C8CFFC6B98C5}">
  <sheetPr>
    <tabColor rgb="FFFF0000"/>
  </sheetPr>
  <dimension ref="A6:I77"/>
  <sheetViews>
    <sheetView view="pageLayout" topLeftCell="A20" zoomScaleNormal="100" workbookViewId="0">
      <selection activeCell="H21" sqref="H21"/>
    </sheetView>
  </sheetViews>
  <sheetFormatPr baseColWidth="10" defaultRowHeight="12.75" x14ac:dyDescent="0.2"/>
  <cols>
    <col min="1" max="1" width="7.140625" customWidth="1"/>
    <col min="2" max="2" width="22.28515625" customWidth="1"/>
    <col min="3" max="3" width="0.5703125" customWidth="1"/>
    <col min="4" max="4" width="15" customWidth="1"/>
    <col min="5" max="5" width="13.5703125" customWidth="1"/>
    <col min="6" max="6" width="4" customWidth="1"/>
    <col min="7" max="7" width="13.7109375" bestFit="1" customWidth="1"/>
    <col min="8" max="8" width="15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60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93">
        <f>SUM(D38:D39)</f>
        <v>0</v>
      </c>
      <c r="E40" s="94">
        <f>SUM(E38:E39)</f>
        <v>0</v>
      </c>
      <c r="F40" s="85"/>
      <c r="G40" s="93">
        <f>SUM(G38:G39)</f>
        <v>0</v>
      </c>
      <c r="H40" s="93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G36" sqref="G36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61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46613.09</v>
      </c>
      <c r="E20" s="26"/>
      <c r="F20" s="26"/>
      <c r="G20" s="33"/>
      <c r="H20" s="33">
        <f>+BANCOS!D28</f>
        <v>46613.09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46613.09</v>
      </c>
      <c r="E38" s="37">
        <f>SUM(E20:E36)</f>
        <v>0</v>
      </c>
      <c r="F38" s="26"/>
      <c r="G38" s="33">
        <f>SUM(G20:G36)</f>
        <v>0</v>
      </c>
      <c r="H38" s="33">
        <f>SUM(H20:H36)</f>
        <v>46613.09</v>
      </c>
    </row>
    <row r="39" spans="1:9" x14ac:dyDescent="0.2">
      <c r="A39" s="11"/>
      <c r="B39" s="1" t="s">
        <v>19</v>
      </c>
      <c r="C39" s="1"/>
      <c r="D39" s="35"/>
      <c r="E39" s="26">
        <f>D38-E38</f>
        <v>46613.09</v>
      </c>
      <c r="F39" s="26"/>
      <c r="G39" s="35">
        <f>H38-G38</f>
        <v>46613.09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2">
        <f>SUM(D38:D39)</f>
        <v>46613.09</v>
      </c>
      <c r="E40" s="103">
        <f>SUM(E38:E39)</f>
        <v>46613.09</v>
      </c>
      <c r="F40" s="104"/>
      <c r="G40" s="102">
        <f>SUM(G38:G39)</f>
        <v>46613.09</v>
      </c>
      <c r="H40" s="102">
        <f>SUM(H38:H39)</f>
        <v>46613.09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62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408722.27</v>
      </c>
      <c r="E20" s="26"/>
      <c r="F20" s="26"/>
      <c r="G20" s="33"/>
      <c r="H20" s="33">
        <f>+BANCOS!D29</f>
        <v>408722.27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408722.27</v>
      </c>
      <c r="E38" s="37">
        <f>SUM(E20:E36)</f>
        <v>0</v>
      </c>
      <c r="F38" s="26"/>
      <c r="G38" s="33">
        <f>SUM(G20:G36)</f>
        <v>0</v>
      </c>
      <c r="H38" s="33">
        <f>SUM(H20:H36)</f>
        <v>408722.27</v>
      </c>
    </row>
    <row r="39" spans="1:9" x14ac:dyDescent="0.2">
      <c r="A39" s="11"/>
      <c r="B39" s="1" t="s">
        <v>19</v>
      </c>
      <c r="C39" s="1"/>
      <c r="D39" s="35"/>
      <c r="E39" s="26">
        <f>D38-E38</f>
        <v>408722.27</v>
      </c>
      <c r="F39" s="26"/>
      <c r="G39" s="35">
        <f>H38-G38</f>
        <v>408722.27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2">
        <f>SUM(D38:D39)</f>
        <v>408722.27</v>
      </c>
      <c r="E40" s="103">
        <f>SUM(E38:E39)</f>
        <v>408722.27</v>
      </c>
      <c r="F40" s="104"/>
      <c r="G40" s="102">
        <f>SUM(G38:G39)</f>
        <v>408722.27</v>
      </c>
      <c r="H40" s="102">
        <f>SUM(H38:H39)</f>
        <v>408722.27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63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SISTEMA'!D30</f>
        <v>1508.73</v>
      </c>
      <c r="E20" s="26"/>
      <c r="F20" s="26"/>
      <c r="G20" s="33"/>
      <c r="H20" s="33">
        <f>+BANCOS!D30</f>
        <v>1508.73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1508.73</v>
      </c>
      <c r="E38" s="37">
        <f>SUM(E20:E36)</f>
        <v>0</v>
      </c>
      <c r="F38" s="26"/>
      <c r="G38" s="33">
        <f>SUM(G20:G36)</f>
        <v>0</v>
      </c>
      <c r="H38" s="33">
        <f>SUM(H20:H36)</f>
        <v>1508.73</v>
      </c>
    </row>
    <row r="39" spans="1:9" x14ac:dyDescent="0.2">
      <c r="A39" s="11"/>
      <c r="B39" s="1" t="s">
        <v>19</v>
      </c>
      <c r="C39" s="1"/>
      <c r="D39" s="35"/>
      <c r="E39" s="26">
        <f>D38-E38</f>
        <v>1508.73</v>
      </c>
      <c r="F39" s="26"/>
      <c r="G39" s="35">
        <f>H38-G38</f>
        <v>1508.73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1508.73</v>
      </c>
      <c r="E40" s="39">
        <f>SUM(E38:E39)</f>
        <v>1508.73</v>
      </c>
      <c r="F40" s="26"/>
      <c r="G40" s="38">
        <f>SUM(G38:G39)</f>
        <v>1508.73</v>
      </c>
      <c r="H40" s="38">
        <f>SUM(H38:H39)</f>
        <v>1508.73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64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116422.91</v>
      </c>
      <c r="E20" s="26"/>
      <c r="F20" s="26"/>
      <c r="G20" s="33"/>
      <c r="H20" s="33">
        <f>+BANCOS!D31</f>
        <v>116422.91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116422.91</v>
      </c>
      <c r="E38" s="37">
        <f>SUM(E20:E36)</f>
        <v>0</v>
      </c>
      <c r="F38" s="26"/>
      <c r="G38" s="33">
        <f>SUM(G20:G36)</f>
        <v>0</v>
      </c>
      <c r="H38" s="33">
        <f>SUM(H20:H36)</f>
        <v>116422.91</v>
      </c>
    </row>
    <row r="39" spans="1:9" x14ac:dyDescent="0.2">
      <c r="A39" s="11"/>
      <c r="B39" s="1" t="s">
        <v>19</v>
      </c>
      <c r="C39" s="1"/>
      <c r="D39" s="35"/>
      <c r="E39" s="26">
        <f>D38-E38</f>
        <v>116422.91</v>
      </c>
      <c r="F39" s="26"/>
      <c r="G39" s="35">
        <f>H38-G38</f>
        <v>116422.91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93">
        <f>SUM(D38:D39)</f>
        <v>116422.91</v>
      </c>
      <c r="E40" s="94">
        <f>SUM(E38:E39)</f>
        <v>116422.91</v>
      </c>
      <c r="F40" s="85"/>
      <c r="G40" s="93">
        <f>SUM(G38:G39)</f>
        <v>116422.91</v>
      </c>
      <c r="H40" s="93">
        <f>SUM(H38:H39)</f>
        <v>116422.91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44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8" zoomScaleNormal="100" workbookViewId="0">
      <selection activeCell="J37" sqref="J37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5" t="s">
        <v>10</v>
      </c>
      <c r="B8" s="118"/>
      <c r="C8" s="118"/>
      <c r="D8" s="118"/>
      <c r="E8" s="118"/>
      <c r="F8" s="118"/>
      <c r="G8" s="118"/>
      <c r="H8" s="136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7" t="s">
        <v>7</v>
      </c>
      <c r="B10" s="121"/>
      <c r="C10" s="121"/>
      <c r="D10" s="121"/>
      <c r="E10" s="121"/>
      <c r="F10" s="121"/>
      <c r="G10" s="121"/>
      <c r="H10" s="138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5"/>
      <c r="B13" s="140"/>
      <c r="C13" s="140"/>
      <c r="D13" s="140"/>
      <c r="E13" s="140"/>
      <c r="F13" s="140"/>
      <c r="G13" s="140"/>
      <c r="H13" s="141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42" t="s">
        <v>67</v>
      </c>
      <c r="B15" s="143"/>
      <c r="C15" s="143"/>
      <c r="D15" s="143"/>
      <c r="E15" s="143"/>
      <c r="F15" s="143"/>
      <c r="G15" s="143"/>
      <c r="H15" s="144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33" t="s">
        <v>11</v>
      </c>
      <c r="E17" s="133"/>
      <c r="F17" s="1"/>
      <c r="G17" s="133" t="s">
        <v>12</v>
      </c>
      <c r="H17" s="134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SISTEMA'!D33</f>
        <v>73613.61</v>
      </c>
      <c r="E20" s="26"/>
      <c r="F20" s="26"/>
      <c r="G20" s="33"/>
      <c r="H20" s="33">
        <f>+BANCOS!D33</f>
        <v>73613.61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73613.61</v>
      </c>
      <c r="E38" s="37">
        <f>SUM(E20:E36)</f>
        <v>0</v>
      </c>
      <c r="F38" s="26"/>
      <c r="G38" s="33">
        <f>SUM(G20:G36)</f>
        <v>0</v>
      </c>
      <c r="H38" s="33">
        <f>SUM(H20:H36)</f>
        <v>73613.61</v>
      </c>
    </row>
    <row r="39" spans="1:9" x14ac:dyDescent="0.2">
      <c r="A39" s="11"/>
      <c r="B39" s="1" t="s">
        <v>19</v>
      </c>
      <c r="C39" s="1"/>
      <c r="D39" s="35"/>
      <c r="E39" s="26">
        <f>D38-E38</f>
        <v>73613.61</v>
      </c>
      <c r="F39" s="26"/>
      <c r="G39" s="35">
        <f>H38-G38</f>
        <v>73613.61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106">
        <f>SUM(D38:D39)</f>
        <v>73613.61</v>
      </c>
      <c r="E40" s="107">
        <f>SUM(E38:E39)</f>
        <v>73613.61</v>
      </c>
      <c r="F40" s="85"/>
      <c r="G40" s="106">
        <f>SUM(G38:G39)</f>
        <v>73613.61</v>
      </c>
      <c r="H40" s="106">
        <f>SUM(H38:H39)</f>
        <v>73613.61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3</vt:i4>
      </vt:variant>
    </vt:vector>
  </HeadingPairs>
  <TitlesOfParts>
    <vt:vector size="23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7 HIGUERILLA</vt:lpstr>
      <vt:lpstr>8 PROMED</vt:lpstr>
      <vt:lpstr>10 MADRES MEX</vt:lpstr>
      <vt:lpstr>11 OTROS INGRESOS</vt:lpstr>
      <vt:lpstr>13 ITS EDO 2023</vt:lpstr>
      <vt:lpstr>14 ITS FED 2023</vt:lpstr>
      <vt:lpstr>15 COVEICYDET 2023</vt:lpstr>
      <vt:lpstr>16 MINIGREEN 23</vt:lpstr>
      <vt:lpstr>17 LABORATORIO 2023</vt:lpstr>
      <vt:lpstr>18 AGROFORESTAL 23</vt:lpstr>
      <vt:lpstr>19 PRODEP 2021</vt:lpstr>
      <vt:lpstr>21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2023-12-15T16:05:10Z</cp:lastPrinted>
  <dcterms:created xsi:type="dcterms:W3CDTF">2000-03-13T20:40:52Z</dcterms:created>
  <dcterms:modified xsi:type="dcterms:W3CDTF">2024-04-12T08:34:15Z</dcterms:modified>
</cp:coreProperties>
</file>